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17-25 - Eventual Aquisição de Gên. Alim. Lanches e Eventos Culturais - SMECELT\"/>
    </mc:Choice>
  </mc:AlternateContent>
  <xr:revisionPtr revIDLastSave="0" documentId="13_ncr:1_{CAF323ED-D777-4623-9517-53C477B069A4}"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Preços'!$A$11:$G$88</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6" i="1" l="1"/>
  <c r="G45" i="1"/>
  <c r="G44" i="1"/>
  <c r="G43" i="1"/>
  <c r="G42" i="1"/>
  <c r="G41" i="1"/>
  <c r="G40" i="1"/>
  <c r="G39" i="1"/>
  <c r="G38" i="1"/>
  <c r="G37" i="1"/>
  <c r="G36" i="1"/>
  <c r="G35" i="1"/>
  <c r="G34" i="1"/>
  <c r="G33" i="1"/>
  <c r="G32" i="1"/>
  <c r="G31" i="1"/>
  <c r="G30" i="1"/>
  <c r="G14" i="1"/>
  <c r="G15" i="1"/>
  <c r="G16" i="1"/>
  <c r="G17" i="1"/>
  <c r="G18" i="1"/>
  <c r="G19" i="1"/>
  <c r="G20" i="1"/>
  <c r="G21" i="1"/>
  <c r="G22" i="1"/>
  <c r="G23" i="1"/>
  <c r="G24" i="1"/>
  <c r="G25" i="1"/>
  <c r="G26" i="1"/>
  <c r="G27" i="1"/>
  <c r="G28" i="1"/>
  <c r="G29"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A85" i="1" l="1"/>
  <c r="A86" i="1"/>
  <c r="A87" i="1"/>
  <c r="A88" i="1"/>
  <c r="E6" i="1" l="1"/>
  <c r="G13" i="1"/>
  <c r="F84" i="1" s="1"/>
  <c r="A4" i="1"/>
  <c r="A6" i="1"/>
  <c r="A5" i="1"/>
  <c r="A3" i="1"/>
</calcChain>
</file>

<file path=xl/sharedStrings.xml><?xml version="1.0" encoding="utf-8"?>
<sst xmlns="http://schemas.openxmlformats.org/spreadsheetml/2006/main" count="191" uniqueCount="128">
  <si>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</si>
  <si>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</si>
  <si>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</si>
  <si>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</si>
  <si>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</si>
  <si>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</si>
  <si>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</si>
  <si>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</si>
  <si>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</si>
  <si>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</si>
  <si>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</si>
  <si>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</si>
  <si>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</si>
  <si>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</si>
  <si>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</si>
  <si>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</si>
  <si>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</si>
  <si>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</si>
  <si>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</si>
  <si>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</si>
  <si>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</si>
  <si>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</si>
  <si>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</si>
  <si>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</si>
  <si>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</si>
  <si>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</si>
  <si>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</si>
  <si>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</si>
  <si>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</si>
  <si>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</si>
  <si>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</si>
  <si>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</si>
  <si>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</si>
  <si>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</si>
  <si>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</si>
  <si>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</si>
  <si>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</si>
  <si>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O objeto será realizado junto à Secretaria obedecendo ao detalhamento na íntegra do termo de referência.</t>
  </si>
  <si>
    <t>Homologação: __/__/2025</t>
  </si>
  <si>
    <t>Previsão Publicação: __/__/2025</t>
  </si>
  <si>
    <t>Prazo da Ata: 12 meses a contar de sua assinatura.</t>
  </si>
  <si>
    <t>EVENTUAL AQUISIÇÃO DE GÊNEROS ALIMENTÍCIOS PARA LANCHES E EVENTOS CULTURAIS - SRP</t>
  </si>
  <si>
    <t>PROCESSO ADMINISTRATIVO N° 1183/2025 de 07/03/2025</t>
  </si>
  <si>
    <t>Sec. Educ. - Eventos Escolares</t>
  </si>
  <si>
    <t>Sec. Educ. - Eventos Culturais</t>
  </si>
  <si>
    <t>ACHOCOLATADO EM LATA METÁLICA 370g. PRAZO DE VALIDADE MÍNIMO DE 6 MESES A PARTIR DATA DE ENTREGA.</t>
  </si>
  <si>
    <t>LAT</t>
  </si>
  <si>
    <t>AÇÚCAR CRISTAL; PCT 5 KG. PRAZO DE VALIDADE MÍNIMO DE 6 MESES A PARTIR DATA DE ENTREGA.</t>
  </si>
  <si>
    <t>PCT</t>
  </si>
  <si>
    <t>ÁGUA MINERAL COPO 200 ML</t>
  </si>
  <si>
    <t>COPO</t>
  </si>
  <si>
    <t>ALHO ROXO Nº 6 ALHO DE 1ª QUALIDADE - ASPECTO FÍSICO EM CABEÇA, BOA QUALIDADE, FIRME E INTACTO, SEM LESÕES DE ORIGEM FÍSICA OU MECÂNICA, PERFURAÇÕES E CORTES, TAMANHO E COLORAÇÃO UNIFORMES, DEVENDO SER BEM DESENVOLVIDO, ISENTO DE SUJIDADES, PARASITAS E LARVAS,</t>
  </si>
  <si>
    <t>KG</t>
  </si>
  <si>
    <t>AMENDOIM TORRADO DESCASCADO, TIPO 1,  PCT 500G. VALIDADE A VENCER DE NO MÍNIMO DE 6 MESES CONTADOS A PARTIR DA DATA DE ENTREGA</t>
  </si>
  <si>
    <t>ARROZ AGULHINHA TIPO 1; PCT DE 5KG. PRAZO DE VALIDADE MÍNIMO DE 6 MESES A PARTIR DATA DE ENTREGA.</t>
  </si>
  <si>
    <t>AZEITE DE OLIVA EXTRA VIRGEM COM ACIDEZ MÁXIMA DE 0,8% (EM ÁCIDO OLEICO) - PARA TEMPERAR ALIMENTOS; EMBALAGEM DE VIDRO DE 500ML. PRAZO DE VALIDADE MÍNIMO DE 6 MESES A PARTIR DATA DE ENTREGA.</t>
  </si>
  <si>
    <t>FRA</t>
  </si>
  <si>
    <t>AZEITONA VERDE SEM CAROÇO, VIDRO DE 160 G</t>
  </si>
  <si>
    <t>BALA MACIA SORTIDA, MASTIGÁVEL PACOTE DE 1.000G. SABORES DIVERSOS. VALIDADE MÍNIMADE 3 MESES A PARTIR DA DATA DE ENTREGA.</t>
  </si>
  <si>
    <t>BANANA, tipo prata. Qualidade Exigida: 1ª, Peso Aproximado [unitário]: 90g, Tamanho e Coloração: Uniformes, Consumo Imediato e em escala, no decorrer da semana no máximo 5 (cinco) dias antes do vencimento. Características: Produto selecionado com polpa firme e intacta, devendo ser maduro e entre maduro, sem danos físicos oriundos do manuseio e transporte</t>
  </si>
  <si>
    <t>BATATA PALHA, PCT DE 1KG</t>
  </si>
  <si>
    <t xml:space="preserve">PCT </t>
  </si>
  <si>
    <t>BATATA, TIPO INGLESA, CLASSIFICAÇÃO EXTRA, TAMANHO E COLORAÇÃO: UNIFORMES, CONSUMO IMEDIATO E EM ESCALA, NO DECORRER DA SEMANA NO MÁXIMO 5 (CINCO) DIAS ANTES DO VENCIMENTO, CARACTERÍSTICAS: PRODUTO SELECIONADO CONSISTENTE AO TOQUE E ISENTO DE PARTES AMASSADAS OU BATIDAS.</t>
  </si>
  <si>
    <t>BEBIDA LÁCTEA UHT SABOR CHOCOLATE CX 200 ML</t>
  </si>
  <si>
    <t>CX</t>
  </si>
  <si>
    <t>BEBIDA NATURAL A BASE DE EXTRATO DE GUARANÁ, COPO 290 ML</t>
  </si>
  <si>
    <t>BOLINHO BAUNILHA COM RECHEIO DE CHOCOLATE 40 GR</t>
  </si>
  <si>
    <t>BOLINHO BAUNILHA COM RECHEIO DE MORANGO 40 GR</t>
  </si>
  <si>
    <t>BOLO SABORES VARIADOS</t>
  </si>
  <si>
    <t>BOMBOM RECHEADO COM CREME DE CASTANHA DE CAJÚ, BOMBOM RECHEADO COM CREME DE CASTANHA DE CAJÚ COBERTO POR UMA FINA CAMADA DE WAFER E CHOCOLATE PRETO. PESO DE CADA BOMBOM: 10G, EMBALADOS INDIVIDUALMENTE, PACOTE CONTENDO 1 KG DO PRODUTO.  A EMBALAGEM DEVERÁ CONTER EXTERNAMENTE OS DADOS DE IDENTIFICAÇÃO, PROCEDÊNCIA, INFORMAÇÕES NUTRICIONAIS, NÚMERO DE LOTE, QUANTIDADE DO PRODUTO. PRAZO DE VALIDADE MÍNIMA DE 6 MESES</t>
  </si>
  <si>
    <t xml:space="preserve">CAFÉ EM PÓ EXTRA FORTE TORRADO E MOÍDO, EMBALAGEM À VÁCUO PCT DE 500G COM SELO ABIC E/OU LAUDOS LABORATORIAIS CREDENCIADOS PELA ANVISA OU MAPA. </t>
  </si>
  <si>
    <t>CARNE BOVINA, CORTE LAGARTO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02KG, DEVIDAMENTE SELADA, COM ESPECIFICAÇÃO DE PESO, VALIDADE, PRODUTO E MARCA/PROCEDÊNCIA E QUE O PRODUTOR POSSUA O SELO DE INSPEÇÃO SANITÁRIA. VALIDADE A VENCER DE NO MÍNIMO 3 MESES CONTADOS A PARTIR DA ENTREGA.</t>
  </si>
  <si>
    <t>CARNE BOVINA, PATINHO MOÍDO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2 KG, DEVIDAMENTE SELADA, COM ESPECIFICAÇÃO DE PESO, VALIDADE, PRODUTO E MARCA/PROCEDÊNCIA E QUE O PRODUTOR POSSUA O SELO DE INSPEÇÃO SANITÁRIA. VALIDADE A VENCER DE NO MÍNIMO 3 MESES CONTADOS A PARTIR DA ENTREGA.</t>
  </si>
  <si>
    <t>CEBOLA: CLASSE MÉDIA (4), TIPO ESPECIAL (DE 70 A 90 MM DE DIÂMETRO TRANSVERSAL), PESANDO ENTRE 100 A 200 GRAMAS A UNIDADE, DE ACORDO COM A PORTARIA MA 529 DE 18/03/97.</t>
  </si>
  <si>
    <t>COCO RALADO EM FLOCOS ÚMIDO E ADOÇADO, PCT DE 100G COM SELO SIF</t>
  </si>
  <si>
    <t>CREME DE LEITE, ORIGEM ANIMAL, EMBALAGEM TETRAPACK, COM 200G DO PRODUTO, LIMPA, NÃO MASSADA, NÃO ESTUFADA, RESISTENTE.  A EMBALAGEM DEVERÁ CONTER EXTERNAMENTE OS DADOS DE IDENTIFICAÇÃO, PROCEDÊNCIA, INFORMAÇÕES NUTRICIONAIS, NÚMERO DE LOTE, QUANTIDADE DO PRODUTO. PRAZO DE VALIDADE MÍNIMA DE 6 MESES</t>
  </si>
  <si>
    <t>DOCE DE LEITE COM 50 UNIDADES, RETANGULAR, PACOTE COM 1,5 KG. VALIDADE MÍNIMA DE 3 MESES A PARTIR DA DATA DE ENTREGA.</t>
  </si>
  <si>
    <t>DOCE DE LEITE PASTOSO POTE PLÁSTICO 400 G. PRAZO DE VALIDADE MÍNIMO DE 6 MESES A PARTIR DATA DE ENTREGA.</t>
  </si>
  <si>
    <t>POTE</t>
  </si>
  <si>
    <t>ERVILHA ENLATADA 200 G. PRAZO DE VALIDADE MÍNIMO DE 6 MESES A PARTIR DATA DE ENTREGA.</t>
  </si>
  <si>
    <t>EXTRATO DE TOMATE CONCENTRADO LATA DE 280g. PRAZO DE VALIDADE MÍNIMO DE 6 MESES A PARTIR DATA DE ENTREGA.</t>
  </si>
  <si>
    <t>FARINHA DE TRIGO ESPECIAL COM FERMENTO PCT 1 KG</t>
  </si>
  <si>
    <t>FILÉ DE PEIXE CONGELADO TILÁPIA , DE PRIMEIRA QUALIDADE, LIMPO, SEM COURO OU ESCAMAS, SEM ESPINHA, FATIADOS EM BIFES DE 100G EM MÉDIA,CONGELADOS A  ( -12°C ),ISENTAS DE ADITIVOS OU SUBSTÂNCIAS NATURAIS (FÍSICAS, QUÍMICAS E ORGANOLÉPTICAS). DEVERÁ SER ACONDICIONADA EM EMBALAGEM PRIMÁRIA CONSTITUÍDA DE PLÁSTICO ATÓXICO TRANSPARENTE, ISENTA DE SUJIDADES E OU AÇÃO DE MICROORGANISMOS, EM PACOTE DE 1KG, DEVIDAMENTE SELADA, COM ESPECIFICAÇÃO DE PESO, VALIDADE DO PRODUTO E MARCA/PROCEDÊNCIA. VALIDADE A VENCER DE NO MÍNIMO DE 6 MESES CONTADOS A PARTIR DA DATA DE ENTREGA</t>
  </si>
  <si>
    <t>GALÃO COM ÁGUA MINERAL 20 LITROS (COM VASILHAME)</t>
  </si>
  <si>
    <t>GRF</t>
  </si>
  <si>
    <t>GALÃO COM ÁGUA MINERAL 20 LITROS (SOMENTE ÁGUA)</t>
  </si>
  <si>
    <t>GELADINHO SACOLÉ CHUP CHUP PACOTE COM 40 UNIDADES, 55 ML CADA UNIDADE. VALIDADE MÍNIMA DE 3 MESES A PARTIR DA DATA DE ENTREGA</t>
  </si>
  <si>
    <t>GOIABADA EM BARRA PCT DE 1 KG. PRAZO DE VALIDADE MÍNIMO DE 6 MESES A PARTIR DATA DE ENTREGA.</t>
  </si>
  <si>
    <t>LEITE CONDENSADO, LATA 395 G. OBTIDO PELA DESIDRATAÇÃO DO LEITE, ADICIONADO DE SACAROSE OU GLICOSE, EMBALADO EM LATAS LIMPAS, ISENTA DE FERRUGEM, NÃO AMASSADA, NÃO ESTUFADA, RESISTENTE, QUE GARANTA A INTEGRIDADE DO PRODUTO. A EMBALAGEM DEVERÁ CONTER EXTERNAMENTE OS DADOS DE IDENTIFICAÇÃO, PROCEDÊNCIA, INFORMAÇÕES NUTRICIONAIS, NÚMERO DE LOTE, QUANTIDADE DO PRODUTO. PRAZO DE VALIDADE MÍNIMA DE 6 MESES.</t>
  </si>
  <si>
    <t>LEITE DE COCO, GARRAFA 200 ML. VALIDADE A VENCER DE NO MÍNIMO DE 6 MESES CONTADOS A PARTIR DA DATA DE ENTREGA</t>
  </si>
  <si>
    <t>LEITE EM PÓ INTEGRAL INSTANTÂNEO ENRIQUECIDO COM VITAMINAS A, C, D E FERRO, LATA DE 380G. PRAZO DE VALIDADE MÍNIMO DE 6 MESES A PARTIR DATA DE ENTREGA. COM AMOSTRA</t>
  </si>
  <si>
    <t>LEITE INTEGRAL UHT: embalagem (caixinha), com 1litro, devendo apresentar na embalagem a composição, informação nutricional e prazo de validade mínima de 6 meses a partir da entrega, sendo composto por 3,0% de gorduras totais, 2,0% de gorduras saturadas, 3,0% de proteínas e 4,5% de carboidratos. cada 100g do produto contém cerca de 58 kcal. Estabilizantes trifosfato de sódio, citrato de sódio, monofosfato de sódio e difosfato de sódio. Alérgicos: contém leite. contém lactose. Devendo ter boa solubilidade, acondicionado na embalagem original do fabricante, registro no Ministério da Agricultura - Serviço de Inspeção Federal (SIF) ou Serviço de Inspeção Estadual (SIE). COM AMOSTRA.</t>
  </si>
  <si>
    <t>LINGUIÇA TIPO CALABRESA EMBALADA À VÁCUO PCT DE 2,5Kg COM SELO SIF</t>
  </si>
  <si>
    <t>MAÇÃ NACIONAL IN NATURA EXTRA, SEM APRESENTAR AVARIAS DE CASCA, PROCEDENTE DE ESPÉCIE GENUÍNA E SÃ, FRESCA, COM GRAU DE MATURAÇÃO ADEQUADO PARA O CONSUMO, SEM APRESENTAR AVARIAS DE CASCA. ISENTO DE LESÕES DE ORIGEM FÍSICA, MECÂNICA OU BIOLÓGICA MATÉRIA TERROSA, SUJIDADES OU CORPOS ESTRANHOS ADERIDOS À SUPERFÍCIE EXTERNA, LIVRE DE ENFERMIDADES, INSETOS, PARASITAS E LARVAS. As licitantes deverão apresentar marcas de com padrão de qualidade ou superior</t>
  </si>
  <si>
    <t>MAIONESE PASTEURIZADA C/ OMEGA 3 FRASCO DE 500 G</t>
  </si>
  <si>
    <t>MARGARINA PARA USO CULINÁRIO 80% DE LIPÍDIOS POTE DE 500G. PRAZO DE VALIDADE MÍNIMO DE 6 MESES A PARTIR DATA DE ENTREGA.</t>
  </si>
  <si>
    <t>MELANCIA, DE TAMANHO REGULAR, 1ª QUALIDADE, REDONDO, CASCA LISA, GRAÚDO, LIVRE DE SUJIDADES, PARASITAS E LARVAS, TAMANHO E COLORAÇÃO UNIFORMES DESENVOLVIDA E MADURA, COM POLPA FIRME E INTACTA.</t>
  </si>
  <si>
    <t>MILHO BRANCO PARA CANJICA, PCT 500G. VALIDADE A VENCER DE NO MÍNIMO DE 6 MESES CONTADOS A PARTIR DA DATA DE ENTREGA</t>
  </si>
  <si>
    <t>MILHO DE PIPOCA TIPO 1, PCT 500G</t>
  </si>
  <si>
    <t>MILHO VERDE ENLATADO 200 G. PRAZO DE VALIDADE MÍNIMO DE 6 MESES A PARTIR DATA DE ENTREGA.</t>
  </si>
  <si>
    <t>MORTADELA DEFUMADA FATIADA</t>
  </si>
  <si>
    <t>ÓLEO DE SOJA FRASCO 900 ML. PRAZO DE VALIDADE MÍNIMO DE 6 MESES A PARTIR DATA DE ENTREGA.</t>
  </si>
  <si>
    <t>PÃO DE FORMA FATIADO. UNIDADE DE 500G. FRESCO, MACIO, SEM PRESENÇA DE SUJIDADES. NÃO DEVE SER EMBALADO QUENTE. EMBALAGEM PLÁSTICA ATÓXICA, COM IDENTIFICAÇÃO DO PRODUTO, RÓTULO COM INGREDIENTES, VALOR NUTRICIONAL, PESO, FABRICANTE, DATA DE FABRICAÇÃO, VALIDADE E REGISTRO. FEITO NO DIA DA ENTREGA/ VALIDADE MÍNIMA DE 5 DIAS A CONTAR DA ENTREGA. COM AMOSTRA</t>
  </si>
  <si>
    <t>PAÇOCA DE AMENDOIM, QUADRADA CX COM 50 UNIDADES. COM APROXIMADAMENTE 20G CADA. VALIDADE MÍNIMA DE 3 MESES A PARTIR DA  DATA DA ENTREGA</t>
  </si>
  <si>
    <t>PÃO CACHORRO QUENTE APROXIMADAMENTE 50 G</t>
  </si>
  <si>
    <t>PÃO DOCE COM COBERTURA</t>
  </si>
  <si>
    <t>PÃO FRANCÊS APROXIMADAMENTE 50 G</t>
  </si>
  <si>
    <t>PEITO DE FRANGO CONGELADO, SEM OSSO. EMBALADOS EM SACOS PLÁSTICOS A VÁCUO, DEVERÁ CONSTAR DATA DE FABRICAÇÃO, PRAZO DE VALIDADE, N° DE REGISTRO DO ÓRGÃO FISCALIZADOR, N° DO LOTE, DATA DE VALIDADE DE NO MÍNIMO TRÊS MESES A CONTAR DA DATA DE ENTREGA DA MERCADORIA, PACOTES DE 01 KG.</t>
  </si>
  <si>
    <t>PICOLÉ DE FRUTAS, SABORES VARIADOS EMBALADOS INDIVIDUALMENTE, PESANDO APROXIMADAMENTE 60 GRAMAS CADA.VALIDADE MÍNIMA DE 2 MESES A PARTIR DA DATA DE ENTREGA.</t>
  </si>
  <si>
    <t>PIPOCA DOCE, PACOTE DE 15G. VALIDADE MÍNIMA DE 3 MESES A PARTIR DA DATA DE ENTREGA</t>
  </si>
  <si>
    <t>PIRULITO EM FORMATO DE CORAÇÃO PACOTE DE 500 G, COM 50 UNIDADES. (SABOR DE MORANGO). VALIDADE MÍNIMA DE 3 MESES A PARTIR DA DATA DE ENTREGA.</t>
  </si>
  <si>
    <t>PÓ PARA GELATINA PCT DE 01KG SABOR MORANGO. PRAZO DE VALIDADE MÍNIMO DE 6 MESES A PARTIR DATA DE ENTREGA.</t>
  </si>
  <si>
    <t>PRESUNTO FATIADO</t>
  </si>
  <si>
    <t>QUEIJO MUSSARELA FATIADO</t>
  </si>
  <si>
    <t>REFRIGERANTE, 1ª QUALIDADE, SABOR COLA  GARRAFA PET DE 2,25 LITROS</t>
  </si>
  <si>
    <t>REFRIGERANTE, 1ª QUALIDADE, SABORES GUARANÁ GARRAFA PET DE 2,25 LITROS</t>
  </si>
  <si>
    <t>SALGADINHO DE FESTA FRITO (SABORES VARIADOS)</t>
  </si>
  <si>
    <t>SALSICHA TIPO HOTDOG, EMBALADA À VÁCUO PCT DE 3,3 Kg COM SELO SIF</t>
  </si>
  <si>
    <t>SUCO CONCENTRADO INTEGRAL SABOR CAJÚ GRF PET DE 01L COM RENDIMENTO DE 5L. PRAZO DE VALIDADE MÍNIMO DE 6 MESES A PARTIR DATA DE ENTREGA.</t>
  </si>
  <si>
    <t>SUCO CONCENTRADO INTEGRAL SABOR MARACUJÁ GRF PET DE 01L COM RENDIMENTO DE 10L. PRAZO DE VALIDADE MÍNIMO DE 6 MESES A PARTIR DATA DE ENTREGA.</t>
  </si>
  <si>
    <t>SUCO CONCENTRADO INTEGRAL SABOR UVA GRF PET DE 01L COM RENDIMENTO DE 03L. PRAZO DE VALIDADE MÍNIMO DE 6 MESES A PARTIR DATA DE ENTREGA.</t>
  </si>
  <si>
    <t>TORRADA SABOR TRADICIONAL (EMBALAGEM PACOTE ENTRE 120 E 160G)</t>
  </si>
  <si>
    <t>WAFER RECHEADO SABOR CHOCOLATE EM EMBALAGEM INDIVIDUAL DE 40 GR</t>
  </si>
  <si>
    <t>WAFER RECHEADO SABOR MORANGO EM EMBALAGEM INDIVIDUAL DE 40 GR</t>
  </si>
  <si>
    <t>LATA</t>
  </si>
  <si>
    <t>PREGÃO ELETRÔNICO Nº 017/2025</t>
  </si>
  <si>
    <t>O pagamento do objeto de que trata o PREGÃO ELETRÔNICO 017/2025, será efetuado pela Tesouraria da Prefeitura Municipal de Sumidouro.</t>
  </si>
  <si>
    <t>Abertura das Propostas: 15/04/2025,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</si>
</sst>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179763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072270" y="285750"/>
          <a:ext cx="1796497"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100"/>
              </a:lnSpc>
              <a:defRPr sz="1000"/>
            </a:pPr>
            <a:r>
              <a:rPr lang="pt-BR" sz="1200" b="0" i="0" u="none" strike="noStrike" baseline="0">
                <a:solidFill>
                  <a:srgbClr val="000000"/>
                </a:solidFill>
                <a:latin typeface="Times New Roman"/>
                <a:cs typeface="Times New Roman"/>
              </a:rPr>
              <a:t>1183/25</a:t>
            </a: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88"/>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4" width="8.7109375"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9" t="s">
        <v>36</v>
      </c>
      <c r="B2" s="69"/>
      <c r="C2" s="69"/>
      <c r="D2" s="69"/>
      <c r="E2" s="69"/>
      <c r="F2" s="69"/>
      <c r="G2" s="69"/>
    </row>
    <row r="3" spans="1:11" x14ac:dyDescent="0.2">
      <c r="A3" s="69" t="str">
        <f>UPPER(Dados!B1&amp;"  -  "&amp;Dados!B4)</f>
        <v>PREGÃO ELETRÔNICO Nº 017/2025  -  ABERTURA DAS PROPOSTAS: 15/04/2025, ÀS 09:00HS</v>
      </c>
      <c r="B3" s="69"/>
      <c r="C3" s="69"/>
      <c r="D3" s="69"/>
      <c r="E3" s="69"/>
      <c r="F3" s="69"/>
      <c r="G3" s="69"/>
    </row>
    <row r="4" spans="1:11" x14ac:dyDescent="0.2">
      <c r="A4" s="70" t="str">
        <f>Dados!B3</f>
        <v>EVENTUAL AQUISIÇÃO DE GÊNEROS ALIMENTÍCIOS PARA LANCHES E EVENTOS CULTURAIS - SRP</v>
      </c>
      <c r="B4" s="70"/>
      <c r="C4" s="70"/>
      <c r="D4" s="70"/>
      <c r="E4" s="70"/>
      <c r="F4" s="70"/>
      <c r="G4" s="70"/>
    </row>
    <row r="5" spans="1:11" x14ac:dyDescent="0.2">
      <c r="A5" s="69" t="str">
        <f>Dados!B2</f>
        <v>PROCESSO ADMINISTRATIVO N° 1183/2025 de 07/03/2025</v>
      </c>
      <c r="B5" s="69"/>
      <c r="C5" s="69"/>
      <c r="D5" s="69"/>
      <c r="E5" s="69"/>
      <c r="F5" s="69"/>
      <c r="G5" s="69"/>
    </row>
    <row r="6" spans="1:11" x14ac:dyDescent="0.2">
      <c r="A6" s="50" t="str">
        <f>Dados!B7</f>
        <v>MENOR PREÇO POR ITEM</v>
      </c>
      <c r="B6" s="50"/>
      <c r="C6" s="67" t="s">
        <v>28</v>
      </c>
      <c r="D6" s="67"/>
      <c r="E6" s="68">
        <f>Dados!B8</f>
        <v>667593.9</v>
      </c>
      <c r="F6" s="68"/>
      <c r="G6" s="50"/>
    </row>
    <row r="7" spans="1:11" ht="2.25" customHeight="1" x14ac:dyDescent="0.2">
      <c r="A7" s="6"/>
      <c r="B7" s="6"/>
      <c r="C7" s="6"/>
      <c r="D7" s="6"/>
      <c r="E7" s="14"/>
      <c r="F7" s="14"/>
      <c r="G7" s="10"/>
    </row>
    <row r="8" spans="1:11" s="8" customFormat="1" ht="12" customHeight="1" x14ac:dyDescent="0.2">
      <c r="A8" s="15" t="s">
        <v>0</v>
      </c>
      <c r="B8" s="60"/>
      <c r="C8" s="60"/>
      <c r="D8" s="60"/>
      <c r="E8" s="60"/>
      <c r="F8" s="60"/>
      <c r="G8" s="60"/>
      <c r="H8" s="40"/>
    </row>
    <row r="9" spans="1:11" s="8" customFormat="1" ht="12" customHeight="1" x14ac:dyDescent="0.2">
      <c r="A9" s="15" t="s">
        <v>1</v>
      </c>
      <c r="B9" s="61"/>
      <c r="C9" s="61"/>
      <c r="D9" s="61"/>
      <c r="E9" s="61"/>
      <c r="F9" s="61"/>
      <c r="G9" s="61"/>
      <c r="H9" s="40"/>
    </row>
    <row r="10" spans="1:11" s="8" customFormat="1" ht="12" customHeight="1" x14ac:dyDescent="0.2">
      <c r="A10" s="15" t="s">
        <v>2</v>
      </c>
      <c r="B10" s="57"/>
      <c r="C10" s="26" t="s">
        <v>8</v>
      </c>
      <c r="D10" s="66"/>
      <c r="E10" s="66"/>
      <c r="F10" s="66"/>
      <c r="G10" s="66"/>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22.5" x14ac:dyDescent="0.2">
      <c r="A13" s="33">
        <v>1</v>
      </c>
      <c r="B13" s="31" t="s">
        <v>45</v>
      </c>
      <c r="C13" s="34" t="s">
        <v>124</v>
      </c>
      <c r="D13" s="47">
        <v>1500</v>
      </c>
      <c r="E13" s="49">
        <v>11.85</v>
      </c>
      <c r="F13" s="56"/>
      <c r="G13" s="35" t="str">
        <f>IF(F13="","",IF(ISTEXT(F13),"NC",F13*D13))</f>
        <v/>
      </c>
      <c r="H13" s="40"/>
      <c r="K13" s="7"/>
    </row>
    <row r="14" spans="1:11" s="8" customFormat="1" ht="22.5" x14ac:dyDescent="0.2">
      <c r="A14" s="33">
        <v>2</v>
      </c>
      <c r="B14" s="31" t="s">
        <v>47</v>
      </c>
      <c r="C14" s="34" t="s">
        <v>48</v>
      </c>
      <c r="D14" s="47">
        <v>60</v>
      </c>
      <c r="E14" s="49">
        <v>20.329999999999998</v>
      </c>
      <c r="F14" s="56"/>
      <c r="G14" s="35" t="str">
        <f t="shared" ref="G14:G82" si="0">IF(F14="","",IF(ISTEXT(F14),"NC",F14*D14))</f>
        <v/>
      </c>
      <c r="H14" s="40"/>
      <c r="K14" s="7"/>
    </row>
    <row r="15" spans="1:11" s="8" customFormat="1" ht="11.25" x14ac:dyDescent="0.2">
      <c r="A15" s="33">
        <v>3</v>
      </c>
      <c r="B15" s="31" t="s">
        <v>49</v>
      </c>
      <c r="C15" s="34" t="s">
        <v>50</v>
      </c>
      <c r="D15" s="47">
        <v>20000</v>
      </c>
      <c r="E15" s="49">
        <v>0.93</v>
      </c>
      <c r="F15" s="56"/>
      <c r="G15" s="35" t="str">
        <f t="shared" si="0"/>
        <v/>
      </c>
      <c r="H15" s="40"/>
      <c r="K15" s="7"/>
    </row>
    <row r="16" spans="1:11" s="8" customFormat="1" ht="56.25" x14ac:dyDescent="0.2">
      <c r="A16" s="33">
        <v>4</v>
      </c>
      <c r="B16" s="31" t="s">
        <v>51</v>
      </c>
      <c r="C16" s="34" t="s">
        <v>52</v>
      </c>
      <c r="D16" s="47">
        <v>20</v>
      </c>
      <c r="E16" s="49">
        <v>27.6</v>
      </c>
      <c r="F16" s="56"/>
      <c r="G16" s="35" t="str">
        <f t="shared" si="0"/>
        <v/>
      </c>
      <c r="H16" s="40"/>
      <c r="K16" s="7"/>
    </row>
    <row r="17" spans="1:11" s="8" customFormat="1" ht="33.75" x14ac:dyDescent="0.2">
      <c r="A17" s="33">
        <v>5</v>
      </c>
      <c r="B17" s="31" t="s">
        <v>53</v>
      </c>
      <c r="C17" s="34" t="s">
        <v>48</v>
      </c>
      <c r="D17" s="47">
        <v>300</v>
      </c>
      <c r="E17" s="49">
        <v>16.12</v>
      </c>
      <c r="F17" s="56"/>
      <c r="G17" s="35" t="str">
        <f t="shared" si="0"/>
        <v/>
      </c>
      <c r="H17" s="40"/>
      <c r="K17" s="7"/>
    </row>
    <row r="18" spans="1:11" s="8" customFormat="1" ht="22.5" x14ac:dyDescent="0.2">
      <c r="A18" s="33">
        <v>6</v>
      </c>
      <c r="B18" s="31" t="s">
        <v>54</v>
      </c>
      <c r="C18" s="34" t="s">
        <v>48</v>
      </c>
      <c r="D18" s="47">
        <v>40</v>
      </c>
      <c r="E18" s="49">
        <v>30.48</v>
      </c>
      <c r="F18" s="56"/>
      <c r="G18" s="35" t="str">
        <f t="shared" si="0"/>
        <v/>
      </c>
      <c r="H18" s="40"/>
      <c r="K18" s="7"/>
    </row>
    <row r="19" spans="1:11" s="8" customFormat="1" ht="45" x14ac:dyDescent="0.2">
      <c r="A19" s="33">
        <v>7</v>
      </c>
      <c r="B19" s="31" t="s">
        <v>55</v>
      </c>
      <c r="C19" s="34" t="s">
        <v>56</v>
      </c>
      <c r="D19" s="47">
        <v>30</v>
      </c>
      <c r="E19" s="49">
        <v>38.17</v>
      </c>
      <c r="F19" s="56"/>
      <c r="G19" s="35" t="str">
        <f t="shared" si="0"/>
        <v/>
      </c>
      <c r="H19" s="40"/>
      <c r="K19" s="7"/>
    </row>
    <row r="20" spans="1:11" s="8" customFormat="1" ht="11.25" x14ac:dyDescent="0.2">
      <c r="A20" s="33">
        <v>8</v>
      </c>
      <c r="B20" s="31" t="s">
        <v>57</v>
      </c>
      <c r="C20" s="34" t="s">
        <v>56</v>
      </c>
      <c r="D20" s="47">
        <v>300</v>
      </c>
      <c r="E20" s="49">
        <v>12.5</v>
      </c>
      <c r="F20" s="56"/>
      <c r="G20" s="35" t="str">
        <f t="shared" si="0"/>
        <v/>
      </c>
      <c r="H20" s="40"/>
      <c r="K20" s="7"/>
    </row>
    <row r="21" spans="1:11" s="8" customFormat="1" ht="33.75" x14ac:dyDescent="0.2">
      <c r="A21" s="33">
        <v>9</v>
      </c>
      <c r="B21" s="31" t="s">
        <v>58</v>
      </c>
      <c r="C21" s="34" t="s">
        <v>48</v>
      </c>
      <c r="D21" s="47">
        <v>300</v>
      </c>
      <c r="E21" s="49">
        <v>21.1</v>
      </c>
      <c r="F21" s="56"/>
      <c r="G21" s="35" t="str">
        <f t="shared" si="0"/>
        <v/>
      </c>
      <c r="H21" s="40"/>
      <c r="K21" s="7"/>
    </row>
    <row r="22" spans="1:11" s="8" customFormat="1" ht="67.5" x14ac:dyDescent="0.2">
      <c r="A22" s="33">
        <v>10</v>
      </c>
      <c r="B22" s="31" t="s">
        <v>59</v>
      </c>
      <c r="C22" s="34" t="s">
        <v>52</v>
      </c>
      <c r="D22" s="47">
        <v>500</v>
      </c>
      <c r="E22" s="49">
        <v>6.18</v>
      </c>
      <c r="F22" s="56"/>
      <c r="G22" s="35" t="str">
        <f t="shared" si="0"/>
        <v/>
      </c>
      <c r="H22" s="40"/>
      <c r="K22" s="7"/>
    </row>
    <row r="23" spans="1:11" s="8" customFormat="1" ht="11.25" x14ac:dyDescent="0.2">
      <c r="A23" s="33">
        <v>11</v>
      </c>
      <c r="B23" s="31" t="s">
        <v>60</v>
      </c>
      <c r="C23" s="34" t="s">
        <v>61</v>
      </c>
      <c r="D23" s="47">
        <v>400</v>
      </c>
      <c r="E23" s="49">
        <v>31.12</v>
      </c>
      <c r="F23" s="56"/>
      <c r="G23" s="35" t="str">
        <f t="shared" si="0"/>
        <v/>
      </c>
      <c r="H23" s="40"/>
      <c r="K23" s="7"/>
    </row>
    <row r="24" spans="1:11" s="8" customFormat="1" ht="67.5" x14ac:dyDescent="0.2">
      <c r="A24" s="33">
        <v>12</v>
      </c>
      <c r="B24" s="31" t="s">
        <v>62</v>
      </c>
      <c r="C24" s="34" t="s">
        <v>52</v>
      </c>
      <c r="D24" s="47">
        <v>60</v>
      </c>
      <c r="E24" s="49">
        <v>5.95</v>
      </c>
      <c r="F24" s="56"/>
      <c r="G24" s="35" t="str">
        <f t="shared" si="0"/>
        <v/>
      </c>
      <c r="H24" s="40"/>
      <c r="K24" s="7"/>
    </row>
    <row r="25" spans="1:11" s="8" customFormat="1" ht="11.25" x14ac:dyDescent="0.2">
      <c r="A25" s="33">
        <v>13</v>
      </c>
      <c r="B25" s="31" t="s">
        <v>63</v>
      </c>
      <c r="C25" s="34" t="s">
        <v>64</v>
      </c>
      <c r="D25" s="47">
        <v>4400</v>
      </c>
      <c r="E25" s="49">
        <v>1.47</v>
      </c>
      <c r="F25" s="56"/>
      <c r="G25" s="35" t="str">
        <f t="shared" si="0"/>
        <v/>
      </c>
      <c r="H25" s="40"/>
      <c r="K25" s="7"/>
    </row>
    <row r="26" spans="1:11" s="8" customFormat="1" ht="11.25" x14ac:dyDescent="0.2">
      <c r="A26" s="33">
        <v>14</v>
      </c>
      <c r="B26" s="31" t="s">
        <v>65</v>
      </c>
      <c r="C26" s="34" t="s">
        <v>50</v>
      </c>
      <c r="D26" s="47">
        <v>8000</v>
      </c>
      <c r="E26" s="49">
        <v>1.32</v>
      </c>
      <c r="F26" s="56"/>
      <c r="G26" s="35" t="str">
        <f t="shared" si="0"/>
        <v/>
      </c>
      <c r="H26" s="40"/>
      <c r="K26" s="7"/>
    </row>
    <row r="27" spans="1:11" s="8" customFormat="1" ht="11.25" x14ac:dyDescent="0.2">
      <c r="A27" s="33">
        <v>15</v>
      </c>
      <c r="B27" s="31" t="s">
        <v>66</v>
      </c>
      <c r="C27" s="34" t="s">
        <v>5</v>
      </c>
      <c r="D27" s="47">
        <v>4400</v>
      </c>
      <c r="E27" s="49">
        <v>1.86</v>
      </c>
      <c r="F27" s="56"/>
      <c r="G27" s="35" t="str">
        <f t="shared" si="0"/>
        <v/>
      </c>
      <c r="H27" s="40"/>
      <c r="K27" s="7"/>
    </row>
    <row r="28" spans="1:11" s="8" customFormat="1" ht="11.25" x14ac:dyDescent="0.2">
      <c r="A28" s="33">
        <v>16</v>
      </c>
      <c r="B28" s="31" t="s">
        <v>67</v>
      </c>
      <c r="C28" s="34" t="s">
        <v>5</v>
      </c>
      <c r="D28" s="47">
        <v>4400</v>
      </c>
      <c r="E28" s="49">
        <v>1.86</v>
      </c>
      <c r="F28" s="56"/>
      <c r="G28" s="35" t="str">
        <f t="shared" si="0"/>
        <v/>
      </c>
      <c r="H28" s="40"/>
      <c r="K28" s="7"/>
    </row>
    <row r="29" spans="1:11" s="8" customFormat="1" ht="11.25" x14ac:dyDescent="0.2">
      <c r="A29" s="33">
        <v>17</v>
      </c>
      <c r="B29" s="31" t="s">
        <v>68</v>
      </c>
      <c r="C29" s="34" t="s">
        <v>52</v>
      </c>
      <c r="D29" s="47">
        <v>1000</v>
      </c>
      <c r="E29" s="49">
        <v>25.5</v>
      </c>
      <c r="F29" s="56"/>
      <c r="G29" s="35" t="str">
        <f t="shared" si="0"/>
        <v/>
      </c>
      <c r="H29" s="40"/>
      <c r="K29" s="7"/>
    </row>
    <row r="30" spans="1:11" s="8" customFormat="1" ht="90" x14ac:dyDescent="0.2">
      <c r="A30" s="33">
        <v>18</v>
      </c>
      <c r="B30" s="31" t="s">
        <v>69</v>
      </c>
      <c r="C30" s="34" t="s">
        <v>48</v>
      </c>
      <c r="D30" s="47">
        <v>600</v>
      </c>
      <c r="E30" s="49">
        <v>55.67</v>
      </c>
      <c r="F30" s="56"/>
      <c r="G30" s="35" t="str">
        <f>IF(F30="","",IF(ISTEXT(F30),"NC",F30*D30))</f>
        <v/>
      </c>
      <c r="H30" s="40"/>
      <c r="K30" s="7"/>
    </row>
    <row r="31" spans="1:11" s="8" customFormat="1" ht="33.75" x14ac:dyDescent="0.2">
      <c r="A31" s="33">
        <v>19</v>
      </c>
      <c r="B31" s="31" t="s">
        <v>70</v>
      </c>
      <c r="C31" s="34" t="s">
        <v>48</v>
      </c>
      <c r="D31" s="47">
        <v>400</v>
      </c>
      <c r="E31" s="49">
        <v>32.340000000000003</v>
      </c>
      <c r="F31" s="56"/>
      <c r="G31" s="35" t="str">
        <f t="shared" ref="G31:G46" si="1">IF(F31="","",IF(ISTEXT(F31),"NC",F31*D31))</f>
        <v/>
      </c>
      <c r="H31" s="40"/>
      <c r="K31" s="7"/>
    </row>
    <row r="32" spans="1:11" s="8" customFormat="1" ht="135" x14ac:dyDescent="0.2">
      <c r="A32" s="33">
        <v>20</v>
      </c>
      <c r="B32" s="31" t="s">
        <v>71</v>
      </c>
      <c r="C32" s="34" t="s">
        <v>52</v>
      </c>
      <c r="D32" s="47">
        <v>80</v>
      </c>
      <c r="E32" s="49">
        <v>39.56</v>
      </c>
      <c r="F32" s="56"/>
      <c r="G32" s="35" t="str">
        <f t="shared" si="1"/>
        <v/>
      </c>
      <c r="H32" s="40"/>
      <c r="K32" s="7"/>
    </row>
    <row r="33" spans="1:11" s="8" customFormat="1" ht="135" x14ac:dyDescent="0.2">
      <c r="A33" s="33">
        <v>21</v>
      </c>
      <c r="B33" s="31" t="s">
        <v>72</v>
      </c>
      <c r="C33" s="34" t="s">
        <v>52</v>
      </c>
      <c r="D33" s="47">
        <v>400</v>
      </c>
      <c r="E33" s="49">
        <v>37.93</v>
      </c>
      <c r="F33" s="56"/>
      <c r="G33" s="35" t="str">
        <f t="shared" si="1"/>
        <v/>
      </c>
      <c r="H33" s="40"/>
      <c r="K33" s="7"/>
    </row>
    <row r="34" spans="1:11" s="8" customFormat="1" ht="33.75" x14ac:dyDescent="0.2">
      <c r="A34" s="33">
        <v>22</v>
      </c>
      <c r="B34" s="31" t="s">
        <v>73</v>
      </c>
      <c r="C34" s="34" t="s">
        <v>52</v>
      </c>
      <c r="D34" s="47">
        <v>80</v>
      </c>
      <c r="E34" s="49">
        <v>4.92</v>
      </c>
      <c r="F34" s="56"/>
      <c r="G34" s="35" t="str">
        <f t="shared" si="1"/>
        <v/>
      </c>
      <c r="H34" s="40"/>
      <c r="K34" s="7"/>
    </row>
    <row r="35" spans="1:11" s="8" customFormat="1" ht="22.5" x14ac:dyDescent="0.2">
      <c r="A35" s="33">
        <v>23</v>
      </c>
      <c r="B35" s="31" t="s">
        <v>74</v>
      </c>
      <c r="C35" s="34" t="s">
        <v>48</v>
      </c>
      <c r="D35" s="47">
        <v>200</v>
      </c>
      <c r="E35" s="49">
        <v>5.65</v>
      </c>
      <c r="F35" s="56"/>
      <c r="G35" s="35" t="str">
        <f t="shared" si="1"/>
        <v/>
      </c>
      <c r="H35" s="40"/>
      <c r="K35" s="7"/>
    </row>
    <row r="36" spans="1:11" s="8" customFormat="1" ht="67.5" x14ac:dyDescent="0.2">
      <c r="A36" s="33">
        <v>24</v>
      </c>
      <c r="B36" s="31" t="s">
        <v>75</v>
      </c>
      <c r="C36" s="34" t="s">
        <v>64</v>
      </c>
      <c r="D36" s="47">
        <v>1100</v>
      </c>
      <c r="E36" s="49">
        <v>3.53</v>
      </c>
      <c r="F36" s="56"/>
      <c r="G36" s="35" t="str">
        <f t="shared" si="1"/>
        <v/>
      </c>
      <c r="H36" s="40"/>
      <c r="K36" s="7"/>
    </row>
    <row r="37" spans="1:11" s="8" customFormat="1" ht="22.5" x14ac:dyDescent="0.2">
      <c r="A37" s="33">
        <v>25</v>
      </c>
      <c r="B37" s="31" t="s">
        <v>76</v>
      </c>
      <c r="C37" s="34" t="s">
        <v>48</v>
      </c>
      <c r="D37" s="47">
        <v>280</v>
      </c>
      <c r="E37" s="49">
        <v>31.04</v>
      </c>
      <c r="F37" s="56"/>
      <c r="G37" s="35" t="str">
        <f t="shared" si="1"/>
        <v/>
      </c>
      <c r="H37" s="40"/>
      <c r="K37" s="7"/>
    </row>
    <row r="38" spans="1:11" s="8" customFormat="1" ht="22.5" x14ac:dyDescent="0.2">
      <c r="A38" s="33">
        <v>26</v>
      </c>
      <c r="B38" s="31" t="s">
        <v>77</v>
      </c>
      <c r="C38" s="34" t="s">
        <v>78</v>
      </c>
      <c r="D38" s="47">
        <v>400</v>
      </c>
      <c r="E38" s="49">
        <v>11.68</v>
      </c>
      <c r="F38" s="56"/>
      <c r="G38" s="35" t="str">
        <f t="shared" si="1"/>
        <v/>
      </c>
      <c r="H38" s="40"/>
      <c r="K38" s="7"/>
    </row>
    <row r="39" spans="1:11" s="8" customFormat="1" ht="22.5" x14ac:dyDescent="0.2">
      <c r="A39" s="33">
        <v>27</v>
      </c>
      <c r="B39" s="31" t="s">
        <v>79</v>
      </c>
      <c r="C39" s="34" t="s">
        <v>46</v>
      </c>
      <c r="D39" s="47">
        <v>800</v>
      </c>
      <c r="E39" s="49">
        <v>4.1399999999999997</v>
      </c>
      <c r="F39" s="56"/>
      <c r="G39" s="35" t="str">
        <f t="shared" si="1"/>
        <v/>
      </c>
      <c r="H39" s="40"/>
      <c r="K39" s="7"/>
    </row>
    <row r="40" spans="1:11" s="8" customFormat="1" ht="22.5" x14ac:dyDescent="0.2">
      <c r="A40" s="33">
        <v>28</v>
      </c>
      <c r="B40" s="31" t="s">
        <v>80</v>
      </c>
      <c r="C40" s="34" t="s">
        <v>46</v>
      </c>
      <c r="D40" s="47">
        <v>3000</v>
      </c>
      <c r="E40" s="49">
        <v>6.31</v>
      </c>
      <c r="F40" s="56"/>
      <c r="G40" s="35" t="str">
        <f t="shared" si="1"/>
        <v/>
      </c>
      <c r="H40" s="40"/>
      <c r="K40" s="7"/>
    </row>
    <row r="41" spans="1:11" s="8" customFormat="1" ht="11.25" x14ac:dyDescent="0.2">
      <c r="A41" s="33">
        <v>29</v>
      </c>
      <c r="B41" s="31" t="s">
        <v>81</v>
      </c>
      <c r="C41" s="34" t="s">
        <v>48</v>
      </c>
      <c r="D41" s="47">
        <v>200</v>
      </c>
      <c r="E41" s="49">
        <v>4.92</v>
      </c>
      <c r="F41" s="56"/>
      <c r="G41" s="35" t="str">
        <f t="shared" si="1"/>
        <v/>
      </c>
      <c r="H41" s="40"/>
      <c r="K41" s="7"/>
    </row>
    <row r="42" spans="1:11" s="8" customFormat="1" ht="112.5" x14ac:dyDescent="0.2">
      <c r="A42" s="33">
        <v>30</v>
      </c>
      <c r="B42" s="31" t="s">
        <v>82</v>
      </c>
      <c r="C42" s="34" t="s">
        <v>52</v>
      </c>
      <c r="D42" s="47">
        <v>350</v>
      </c>
      <c r="E42" s="49">
        <v>44.11</v>
      </c>
      <c r="F42" s="56"/>
      <c r="G42" s="35" t="str">
        <f t="shared" si="1"/>
        <v/>
      </c>
      <c r="H42" s="40"/>
      <c r="K42" s="7"/>
    </row>
    <row r="43" spans="1:11" s="8" customFormat="1" ht="11.25" x14ac:dyDescent="0.2">
      <c r="A43" s="33">
        <v>31</v>
      </c>
      <c r="B43" s="31" t="s">
        <v>83</v>
      </c>
      <c r="C43" s="34" t="s">
        <v>84</v>
      </c>
      <c r="D43" s="47">
        <v>50</v>
      </c>
      <c r="E43" s="49">
        <v>28.64</v>
      </c>
      <c r="F43" s="56"/>
      <c r="G43" s="35" t="str">
        <f t="shared" si="1"/>
        <v/>
      </c>
      <c r="H43" s="40"/>
      <c r="K43" s="7"/>
    </row>
    <row r="44" spans="1:11" s="8" customFormat="1" ht="11.25" x14ac:dyDescent="0.2">
      <c r="A44" s="33">
        <v>32</v>
      </c>
      <c r="B44" s="31" t="s">
        <v>85</v>
      </c>
      <c r="C44" s="34" t="s">
        <v>84</v>
      </c>
      <c r="D44" s="47">
        <v>850</v>
      </c>
      <c r="E44" s="49">
        <v>8.4</v>
      </c>
      <c r="F44" s="56"/>
      <c r="G44" s="35" t="str">
        <f t="shared" si="1"/>
        <v/>
      </c>
      <c r="H44" s="40"/>
      <c r="K44" s="7"/>
    </row>
    <row r="45" spans="1:11" s="8" customFormat="1" ht="33.75" x14ac:dyDescent="0.2">
      <c r="A45" s="33">
        <v>33</v>
      </c>
      <c r="B45" s="31" t="s">
        <v>86</v>
      </c>
      <c r="C45" s="34" t="s">
        <v>48</v>
      </c>
      <c r="D45" s="47">
        <v>200</v>
      </c>
      <c r="E45" s="49">
        <v>17.04</v>
      </c>
      <c r="F45" s="56"/>
      <c r="G45" s="35" t="str">
        <f t="shared" si="1"/>
        <v/>
      </c>
      <c r="H45" s="40"/>
      <c r="K45" s="7"/>
    </row>
    <row r="46" spans="1:11" s="8" customFormat="1" ht="22.5" x14ac:dyDescent="0.2">
      <c r="A46" s="33">
        <v>34</v>
      </c>
      <c r="B46" s="31" t="s">
        <v>87</v>
      </c>
      <c r="C46" s="34" t="s">
        <v>52</v>
      </c>
      <c r="D46" s="47">
        <v>400</v>
      </c>
      <c r="E46" s="49">
        <v>12.39</v>
      </c>
      <c r="F46" s="56"/>
      <c r="G46" s="35" t="str">
        <f t="shared" si="1"/>
        <v/>
      </c>
      <c r="H46" s="40"/>
      <c r="K46" s="7"/>
    </row>
    <row r="47" spans="1:11" s="8" customFormat="1" ht="90" x14ac:dyDescent="0.2">
      <c r="A47" s="33">
        <v>35</v>
      </c>
      <c r="B47" s="31" t="s">
        <v>88</v>
      </c>
      <c r="C47" s="34" t="s">
        <v>46</v>
      </c>
      <c r="D47" s="47">
        <v>800</v>
      </c>
      <c r="E47" s="49">
        <v>7.06</v>
      </c>
      <c r="F47" s="56"/>
      <c r="G47" s="35" t="str">
        <f t="shared" si="0"/>
        <v/>
      </c>
      <c r="H47" s="40"/>
      <c r="K47" s="7"/>
    </row>
    <row r="48" spans="1:11" s="8" customFormat="1" ht="22.5" x14ac:dyDescent="0.2">
      <c r="A48" s="33">
        <v>36</v>
      </c>
      <c r="B48" s="31" t="s">
        <v>89</v>
      </c>
      <c r="C48" s="34" t="s">
        <v>84</v>
      </c>
      <c r="D48" s="47">
        <v>200</v>
      </c>
      <c r="E48" s="49">
        <v>4.3600000000000003</v>
      </c>
      <c r="F48" s="56"/>
      <c r="G48" s="35" t="str">
        <f t="shared" si="0"/>
        <v/>
      </c>
      <c r="H48" s="40"/>
      <c r="K48" s="7"/>
    </row>
    <row r="49" spans="1:11" s="8" customFormat="1" ht="33.75" x14ac:dyDescent="0.2">
      <c r="A49" s="33">
        <v>37</v>
      </c>
      <c r="B49" s="31" t="s">
        <v>90</v>
      </c>
      <c r="C49" s="34" t="s">
        <v>46</v>
      </c>
      <c r="D49" s="47">
        <v>600</v>
      </c>
      <c r="E49" s="49">
        <v>19.47</v>
      </c>
      <c r="F49" s="56"/>
      <c r="G49" s="35" t="str">
        <f t="shared" si="0"/>
        <v/>
      </c>
      <c r="H49" s="40"/>
      <c r="K49" s="7"/>
    </row>
    <row r="50" spans="1:11" s="8" customFormat="1" ht="123.75" x14ac:dyDescent="0.2">
      <c r="A50" s="33">
        <v>38</v>
      </c>
      <c r="B50" s="31" t="s">
        <v>91</v>
      </c>
      <c r="C50" s="34" t="s">
        <v>64</v>
      </c>
      <c r="D50" s="47">
        <v>60</v>
      </c>
      <c r="E50" s="49">
        <v>5.8</v>
      </c>
      <c r="F50" s="56"/>
      <c r="G50" s="35" t="str">
        <f t="shared" si="0"/>
        <v/>
      </c>
      <c r="H50" s="40"/>
      <c r="K50" s="7"/>
    </row>
    <row r="51" spans="1:11" s="8" customFormat="1" ht="22.5" x14ac:dyDescent="0.2">
      <c r="A51" s="33">
        <v>39</v>
      </c>
      <c r="B51" s="31" t="s">
        <v>92</v>
      </c>
      <c r="C51" s="34" t="s">
        <v>48</v>
      </c>
      <c r="D51" s="47">
        <v>80</v>
      </c>
      <c r="E51" s="49">
        <v>44.72</v>
      </c>
      <c r="F51" s="56"/>
      <c r="G51" s="35" t="str">
        <f t="shared" si="0"/>
        <v/>
      </c>
      <c r="H51" s="40"/>
      <c r="K51" s="7"/>
    </row>
    <row r="52" spans="1:11" s="8" customFormat="1" ht="90" x14ac:dyDescent="0.2">
      <c r="A52" s="33">
        <v>40</v>
      </c>
      <c r="B52" s="31" t="s">
        <v>93</v>
      </c>
      <c r="C52" s="34" t="s">
        <v>52</v>
      </c>
      <c r="D52" s="47">
        <v>400</v>
      </c>
      <c r="E52" s="49">
        <v>8.41</v>
      </c>
      <c r="F52" s="56"/>
      <c r="G52" s="35" t="str">
        <f t="shared" si="0"/>
        <v/>
      </c>
      <c r="H52" s="40"/>
      <c r="K52" s="7"/>
    </row>
    <row r="53" spans="1:11" s="8" customFormat="1" ht="11.25" x14ac:dyDescent="0.2">
      <c r="A53" s="33">
        <v>41</v>
      </c>
      <c r="B53" s="31" t="s">
        <v>94</v>
      </c>
      <c r="C53" s="34" t="s">
        <v>56</v>
      </c>
      <c r="D53" s="47">
        <v>500</v>
      </c>
      <c r="E53" s="49">
        <v>9.35</v>
      </c>
      <c r="F53" s="56"/>
      <c r="G53" s="35" t="str">
        <f t="shared" si="0"/>
        <v/>
      </c>
      <c r="H53" s="40"/>
      <c r="K53" s="7"/>
    </row>
    <row r="54" spans="1:11" s="8" customFormat="1" ht="33.75" x14ac:dyDescent="0.2">
      <c r="A54" s="33">
        <v>42</v>
      </c>
      <c r="B54" s="31" t="s">
        <v>95</v>
      </c>
      <c r="C54" s="34" t="s">
        <v>78</v>
      </c>
      <c r="D54" s="47">
        <v>300</v>
      </c>
      <c r="E54" s="49">
        <v>7.02</v>
      </c>
      <c r="F54" s="56"/>
      <c r="G54" s="35" t="str">
        <f t="shared" si="0"/>
        <v/>
      </c>
      <c r="H54" s="40"/>
      <c r="K54" s="7"/>
    </row>
    <row r="55" spans="1:11" s="8" customFormat="1" ht="45" x14ac:dyDescent="0.2">
      <c r="A55" s="33">
        <v>43</v>
      </c>
      <c r="B55" s="31" t="s">
        <v>96</v>
      </c>
      <c r="C55" s="34" t="s">
        <v>52</v>
      </c>
      <c r="D55" s="47">
        <v>1000</v>
      </c>
      <c r="E55" s="49">
        <v>3.89</v>
      </c>
      <c r="F55" s="56"/>
      <c r="G55" s="35" t="str">
        <f t="shared" si="0"/>
        <v/>
      </c>
      <c r="H55" s="40"/>
      <c r="K55" s="7"/>
    </row>
    <row r="56" spans="1:11" s="8" customFormat="1" ht="22.5" x14ac:dyDescent="0.2">
      <c r="A56" s="33">
        <v>44</v>
      </c>
      <c r="B56" s="31" t="s">
        <v>97</v>
      </c>
      <c r="C56" s="34" t="s">
        <v>48</v>
      </c>
      <c r="D56" s="47">
        <v>300</v>
      </c>
      <c r="E56" s="49">
        <v>4.68</v>
      </c>
      <c r="F56" s="56"/>
      <c r="G56" s="35" t="str">
        <f t="shared" si="0"/>
        <v/>
      </c>
      <c r="H56" s="40"/>
      <c r="K56" s="7"/>
    </row>
    <row r="57" spans="1:11" s="8" customFormat="1" ht="11.25" x14ac:dyDescent="0.2">
      <c r="A57" s="33">
        <v>45</v>
      </c>
      <c r="B57" s="31" t="s">
        <v>98</v>
      </c>
      <c r="C57" s="34" t="s">
        <v>48</v>
      </c>
      <c r="D57" s="47">
        <v>450</v>
      </c>
      <c r="E57" s="49">
        <v>4.5599999999999996</v>
      </c>
      <c r="F57" s="56"/>
      <c r="G57" s="35" t="str">
        <f t="shared" si="0"/>
        <v/>
      </c>
      <c r="H57" s="40"/>
      <c r="K57" s="7"/>
    </row>
    <row r="58" spans="1:11" s="8" customFormat="1" ht="22.5" x14ac:dyDescent="0.2">
      <c r="A58" s="33">
        <v>46</v>
      </c>
      <c r="B58" s="31" t="s">
        <v>99</v>
      </c>
      <c r="C58" s="34" t="s">
        <v>46</v>
      </c>
      <c r="D58" s="47">
        <v>1000</v>
      </c>
      <c r="E58" s="49">
        <v>3.54</v>
      </c>
      <c r="F58" s="56"/>
      <c r="G58" s="35" t="str">
        <f t="shared" si="0"/>
        <v/>
      </c>
      <c r="H58" s="40"/>
      <c r="K58" s="7"/>
    </row>
    <row r="59" spans="1:11" s="8" customFormat="1" ht="11.25" x14ac:dyDescent="0.2">
      <c r="A59" s="33">
        <v>47</v>
      </c>
      <c r="B59" s="31" t="s">
        <v>100</v>
      </c>
      <c r="C59" s="34" t="s">
        <v>52</v>
      </c>
      <c r="D59" s="47">
        <v>240</v>
      </c>
      <c r="E59" s="49">
        <v>32.979999999999997</v>
      </c>
      <c r="F59" s="56"/>
      <c r="G59" s="35" t="str">
        <f t="shared" si="0"/>
        <v/>
      </c>
      <c r="H59" s="40"/>
      <c r="K59" s="7"/>
    </row>
    <row r="60" spans="1:11" s="8" customFormat="1" ht="22.5" x14ac:dyDescent="0.2">
      <c r="A60" s="33">
        <v>48</v>
      </c>
      <c r="B60" s="31" t="s">
        <v>101</v>
      </c>
      <c r="C60" s="34" t="s">
        <v>56</v>
      </c>
      <c r="D60" s="47">
        <v>40</v>
      </c>
      <c r="E60" s="49">
        <v>7.32</v>
      </c>
      <c r="F60" s="56"/>
      <c r="G60" s="35" t="str">
        <f t="shared" si="0"/>
        <v/>
      </c>
      <c r="H60" s="40"/>
      <c r="K60" s="7"/>
    </row>
    <row r="61" spans="1:11" s="8" customFormat="1" ht="78.75" x14ac:dyDescent="0.2">
      <c r="A61" s="33">
        <v>49</v>
      </c>
      <c r="B61" s="31" t="s">
        <v>102</v>
      </c>
      <c r="C61" s="34" t="s">
        <v>48</v>
      </c>
      <c r="D61" s="47">
        <v>60</v>
      </c>
      <c r="E61" s="49">
        <v>7.89</v>
      </c>
      <c r="F61" s="56"/>
      <c r="G61" s="35" t="str">
        <f t="shared" si="0"/>
        <v/>
      </c>
      <c r="H61" s="40"/>
      <c r="K61" s="7"/>
    </row>
    <row r="62" spans="1:11" s="8" customFormat="1" ht="33.75" x14ac:dyDescent="0.2">
      <c r="A62" s="33">
        <v>50</v>
      </c>
      <c r="B62" s="31" t="s">
        <v>103</v>
      </c>
      <c r="C62" s="34" t="s">
        <v>64</v>
      </c>
      <c r="D62" s="47">
        <v>280</v>
      </c>
      <c r="E62" s="49">
        <v>27.95</v>
      </c>
      <c r="F62" s="56"/>
      <c r="G62" s="35" t="str">
        <f t="shared" si="0"/>
        <v/>
      </c>
      <c r="H62" s="40"/>
      <c r="K62" s="7"/>
    </row>
    <row r="63" spans="1:11" s="8" customFormat="1" ht="11.25" x14ac:dyDescent="0.2">
      <c r="A63" s="33">
        <v>51</v>
      </c>
      <c r="B63" s="31" t="s">
        <v>104</v>
      </c>
      <c r="C63" s="34" t="s">
        <v>52</v>
      </c>
      <c r="D63" s="47">
        <v>3000</v>
      </c>
      <c r="E63" s="49">
        <v>18.579999999999998</v>
      </c>
      <c r="F63" s="56"/>
      <c r="G63" s="35" t="str">
        <f t="shared" si="0"/>
        <v/>
      </c>
      <c r="H63" s="40"/>
      <c r="K63" s="7"/>
    </row>
    <row r="64" spans="1:11" s="8" customFormat="1" ht="11.25" x14ac:dyDescent="0.2">
      <c r="A64" s="33">
        <v>52</v>
      </c>
      <c r="B64" s="31" t="s">
        <v>105</v>
      </c>
      <c r="C64" s="34" t="s">
        <v>52</v>
      </c>
      <c r="D64" s="47">
        <v>800</v>
      </c>
      <c r="E64" s="49">
        <v>27.83</v>
      </c>
      <c r="F64" s="56"/>
      <c r="G64" s="35" t="str">
        <f t="shared" si="0"/>
        <v/>
      </c>
      <c r="H64" s="40"/>
      <c r="K64" s="7"/>
    </row>
    <row r="65" spans="1:11" s="8" customFormat="1" ht="11.25" x14ac:dyDescent="0.2">
      <c r="A65" s="33">
        <v>53</v>
      </c>
      <c r="B65" s="31" t="s">
        <v>106</v>
      </c>
      <c r="C65" s="34" t="s">
        <v>52</v>
      </c>
      <c r="D65" s="47">
        <v>3480</v>
      </c>
      <c r="E65" s="49">
        <v>18.93</v>
      </c>
      <c r="F65" s="56"/>
      <c r="G65" s="35" t="str">
        <f t="shared" si="0"/>
        <v/>
      </c>
      <c r="H65" s="40"/>
      <c r="K65" s="7"/>
    </row>
    <row r="66" spans="1:11" s="8" customFormat="1" ht="67.5" x14ac:dyDescent="0.2">
      <c r="A66" s="33">
        <v>54</v>
      </c>
      <c r="B66" s="31" t="s">
        <v>107</v>
      </c>
      <c r="C66" s="34" t="s">
        <v>52</v>
      </c>
      <c r="D66" s="47">
        <v>120</v>
      </c>
      <c r="E66" s="49">
        <v>18.54</v>
      </c>
      <c r="F66" s="56"/>
      <c r="G66" s="35" t="str">
        <f t="shared" si="0"/>
        <v/>
      </c>
      <c r="H66" s="40"/>
      <c r="K66" s="7"/>
    </row>
    <row r="67" spans="1:11" s="8" customFormat="1" ht="45" x14ac:dyDescent="0.2">
      <c r="A67" s="33">
        <v>55</v>
      </c>
      <c r="B67" s="31" t="s">
        <v>108</v>
      </c>
      <c r="C67" s="34" t="s">
        <v>5</v>
      </c>
      <c r="D67" s="47">
        <v>10000</v>
      </c>
      <c r="E67" s="49">
        <v>1.92</v>
      </c>
      <c r="F67" s="56"/>
      <c r="G67" s="35" t="str">
        <f t="shared" si="0"/>
        <v/>
      </c>
      <c r="H67" s="40"/>
      <c r="K67" s="7"/>
    </row>
    <row r="68" spans="1:11" s="8" customFormat="1" ht="22.5" x14ac:dyDescent="0.2">
      <c r="A68" s="33">
        <v>56</v>
      </c>
      <c r="B68" s="31" t="s">
        <v>109</v>
      </c>
      <c r="C68" s="34" t="s">
        <v>48</v>
      </c>
      <c r="D68" s="47">
        <v>7000</v>
      </c>
      <c r="E68" s="49">
        <v>0.95</v>
      </c>
      <c r="F68" s="56"/>
      <c r="G68" s="35" t="str">
        <f t="shared" si="0"/>
        <v/>
      </c>
      <c r="H68" s="40"/>
      <c r="K68" s="7"/>
    </row>
    <row r="69" spans="1:11" s="8" customFormat="1" ht="33.75" x14ac:dyDescent="0.2">
      <c r="A69" s="33">
        <v>57</v>
      </c>
      <c r="B69" s="31" t="s">
        <v>110</v>
      </c>
      <c r="C69" s="34" t="s">
        <v>48</v>
      </c>
      <c r="D69" s="47">
        <v>350</v>
      </c>
      <c r="E69" s="49">
        <v>16.02</v>
      </c>
      <c r="F69" s="56"/>
      <c r="G69" s="35" t="str">
        <f t="shared" si="0"/>
        <v/>
      </c>
      <c r="H69" s="40"/>
      <c r="K69" s="7"/>
    </row>
    <row r="70" spans="1:11" s="8" customFormat="1" ht="22.5" x14ac:dyDescent="0.2">
      <c r="A70" s="33">
        <v>58</v>
      </c>
      <c r="B70" s="31" t="s">
        <v>111</v>
      </c>
      <c r="C70" s="34" t="s">
        <v>48</v>
      </c>
      <c r="D70" s="47">
        <v>200</v>
      </c>
      <c r="E70" s="49">
        <v>17.73</v>
      </c>
      <c r="F70" s="56"/>
      <c r="G70" s="35" t="str">
        <f t="shared" si="0"/>
        <v/>
      </c>
      <c r="H70" s="40"/>
      <c r="K70" s="7"/>
    </row>
    <row r="71" spans="1:11" s="8" customFormat="1" ht="11.25" x14ac:dyDescent="0.2">
      <c r="A71" s="33">
        <v>59</v>
      </c>
      <c r="B71" s="31" t="s">
        <v>112</v>
      </c>
      <c r="C71" s="34" t="s">
        <v>52</v>
      </c>
      <c r="D71" s="47">
        <v>250</v>
      </c>
      <c r="E71" s="49">
        <v>36.6</v>
      </c>
      <c r="F71" s="56"/>
      <c r="G71" s="35" t="str">
        <f t="shared" si="0"/>
        <v/>
      </c>
      <c r="H71" s="40"/>
      <c r="K71" s="7"/>
    </row>
    <row r="72" spans="1:11" s="8" customFormat="1" ht="11.25" x14ac:dyDescent="0.2">
      <c r="A72" s="33">
        <v>60</v>
      </c>
      <c r="B72" s="31" t="s">
        <v>113</v>
      </c>
      <c r="C72" s="34" t="s">
        <v>52</v>
      </c>
      <c r="D72" s="47">
        <v>250</v>
      </c>
      <c r="E72" s="49">
        <v>45.69</v>
      </c>
      <c r="F72" s="56"/>
      <c r="G72" s="35" t="str">
        <f t="shared" si="0"/>
        <v/>
      </c>
      <c r="H72" s="40"/>
      <c r="K72" s="7"/>
    </row>
    <row r="73" spans="1:11" s="8" customFormat="1" ht="22.5" x14ac:dyDescent="0.2">
      <c r="A73" s="33">
        <v>61</v>
      </c>
      <c r="B73" s="31" t="s">
        <v>114</v>
      </c>
      <c r="C73" s="34" t="s">
        <v>84</v>
      </c>
      <c r="D73" s="47">
        <v>2000</v>
      </c>
      <c r="E73" s="49">
        <v>10.56</v>
      </c>
      <c r="F73" s="56"/>
      <c r="G73" s="35" t="str">
        <f t="shared" si="0"/>
        <v/>
      </c>
      <c r="H73" s="40"/>
      <c r="K73" s="7"/>
    </row>
    <row r="74" spans="1:11" s="8" customFormat="1" ht="22.5" x14ac:dyDescent="0.2">
      <c r="A74" s="33">
        <v>62</v>
      </c>
      <c r="B74" s="31" t="s">
        <v>115</v>
      </c>
      <c r="C74" s="34" t="s">
        <v>84</v>
      </c>
      <c r="D74" s="47">
        <v>1000</v>
      </c>
      <c r="E74" s="49">
        <v>8.4700000000000006</v>
      </c>
      <c r="F74" s="56"/>
      <c r="G74" s="35" t="str">
        <f t="shared" si="0"/>
        <v/>
      </c>
      <c r="H74" s="40"/>
      <c r="K74" s="7"/>
    </row>
    <row r="75" spans="1:11" s="8" customFormat="1" ht="11.25" x14ac:dyDescent="0.2">
      <c r="A75" s="33">
        <v>63</v>
      </c>
      <c r="B75" s="31" t="s">
        <v>116</v>
      </c>
      <c r="C75" s="34" t="s">
        <v>5</v>
      </c>
      <c r="D75" s="47">
        <v>40000</v>
      </c>
      <c r="E75" s="49">
        <v>1.22</v>
      </c>
      <c r="F75" s="56"/>
      <c r="G75" s="35" t="str">
        <f t="shared" si="0"/>
        <v/>
      </c>
      <c r="H75" s="40"/>
      <c r="K75" s="7"/>
    </row>
    <row r="76" spans="1:11" s="8" customFormat="1" ht="22.5" x14ac:dyDescent="0.2">
      <c r="A76" s="33">
        <v>64</v>
      </c>
      <c r="B76" s="31" t="s">
        <v>117</v>
      </c>
      <c r="C76" s="34" t="s">
        <v>48</v>
      </c>
      <c r="D76" s="47">
        <v>350</v>
      </c>
      <c r="E76" s="49">
        <v>33.04</v>
      </c>
      <c r="F76" s="56"/>
      <c r="G76" s="35" t="str">
        <f t="shared" si="0"/>
        <v/>
      </c>
      <c r="H76" s="40"/>
      <c r="K76" s="7"/>
    </row>
    <row r="77" spans="1:11" s="8" customFormat="1" ht="33.75" x14ac:dyDescent="0.2">
      <c r="A77" s="33">
        <v>65</v>
      </c>
      <c r="B77" s="31" t="s">
        <v>118</v>
      </c>
      <c r="C77" s="34" t="s">
        <v>84</v>
      </c>
      <c r="D77" s="47">
        <v>900</v>
      </c>
      <c r="E77" s="49">
        <v>7.87</v>
      </c>
      <c r="F77" s="56"/>
      <c r="G77" s="35" t="str">
        <f t="shared" si="0"/>
        <v/>
      </c>
      <c r="H77" s="40"/>
      <c r="K77" s="7"/>
    </row>
    <row r="78" spans="1:11" s="8" customFormat="1" ht="33.75" x14ac:dyDescent="0.2">
      <c r="A78" s="33">
        <v>66</v>
      </c>
      <c r="B78" s="31" t="s">
        <v>119</v>
      </c>
      <c r="C78" s="34" t="s">
        <v>84</v>
      </c>
      <c r="D78" s="47">
        <v>900</v>
      </c>
      <c r="E78" s="49">
        <v>14.3</v>
      </c>
      <c r="F78" s="56"/>
      <c r="G78" s="35" t="str">
        <f t="shared" si="0"/>
        <v/>
      </c>
      <c r="H78" s="40"/>
      <c r="K78" s="7"/>
    </row>
    <row r="79" spans="1:11" s="8" customFormat="1" ht="33.75" x14ac:dyDescent="0.2">
      <c r="A79" s="33">
        <v>67</v>
      </c>
      <c r="B79" s="31" t="s">
        <v>120</v>
      </c>
      <c r="C79" s="34" t="s">
        <v>84</v>
      </c>
      <c r="D79" s="47">
        <v>900</v>
      </c>
      <c r="E79" s="49">
        <v>12.53</v>
      </c>
      <c r="F79" s="56"/>
      <c r="G79" s="35" t="str">
        <f t="shared" si="0"/>
        <v/>
      </c>
      <c r="H79" s="40"/>
      <c r="K79" s="7"/>
    </row>
    <row r="80" spans="1:11" s="8" customFormat="1" ht="22.5" x14ac:dyDescent="0.2">
      <c r="A80" s="33">
        <v>68</v>
      </c>
      <c r="B80" s="31" t="s">
        <v>121</v>
      </c>
      <c r="C80" s="34" t="s">
        <v>48</v>
      </c>
      <c r="D80" s="47">
        <v>800</v>
      </c>
      <c r="E80" s="49">
        <v>6.22</v>
      </c>
      <c r="F80" s="56"/>
      <c r="G80" s="35" t="str">
        <f t="shared" si="0"/>
        <v/>
      </c>
      <c r="H80" s="40"/>
      <c r="K80" s="7"/>
    </row>
    <row r="81" spans="1:11" s="8" customFormat="1" ht="22.5" x14ac:dyDescent="0.2">
      <c r="A81" s="33">
        <v>69</v>
      </c>
      <c r="B81" s="31" t="s">
        <v>122</v>
      </c>
      <c r="C81" s="34" t="s">
        <v>5</v>
      </c>
      <c r="D81" s="47">
        <v>4400</v>
      </c>
      <c r="E81" s="49">
        <v>1.23</v>
      </c>
      <c r="F81" s="56"/>
      <c r="G81" s="35" t="str">
        <f t="shared" si="0"/>
        <v/>
      </c>
      <c r="H81" s="40"/>
      <c r="K81" s="7"/>
    </row>
    <row r="82" spans="1:11" s="8" customFormat="1" ht="22.5" x14ac:dyDescent="0.2">
      <c r="A82" s="33">
        <v>70</v>
      </c>
      <c r="B82" s="31" t="s">
        <v>123</v>
      </c>
      <c r="C82" s="34" t="s">
        <v>5</v>
      </c>
      <c r="D82" s="47">
        <v>4400</v>
      </c>
      <c r="E82" s="49">
        <v>1.23</v>
      </c>
      <c r="F82" s="56"/>
      <c r="G82" s="35" t="str">
        <f t="shared" si="0"/>
        <v/>
      </c>
      <c r="H82" s="40"/>
      <c r="K82" s="7"/>
    </row>
    <row r="83" spans="1:11" s="27" customFormat="1" ht="9" x14ac:dyDescent="0.2">
      <c r="A83" s="36"/>
      <c r="E83" s="45"/>
      <c r="F83" s="62" t="s">
        <v>26</v>
      </c>
      <c r="G83" s="63"/>
      <c r="H83" s="41"/>
    </row>
    <row r="84" spans="1:11" ht="14.25" customHeight="1" x14ac:dyDescent="0.2">
      <c r="F84" s="64" t="str">
        <f>IF(SUM(G13:G82)=0,"",SUM(G13:G82))</f>
        <v/>
      </c>
      <c r="G84" s="65"/>
      <c r="H84" s="42"/>
    </row>
    <row r="85" spans="1:11" s="37" customFormat="1" ht="9" x14ac:dyDescent="0.2">
      <c r="A85" s="59" t="str">
        <f>" - "&amp;Dados!B23</f>
        <v xml:space="preserve"> - O objeto será realizado junto à Secretaria obedecendo ao detalhamento na íntegra do termo de referência.</v>
      </c>
      <c r="B85" s="59"/>
      <c r="C85" s="59"/>
      <c r="D85" s="59"/>
      <c r="E85" s="59"/>
      <c r="F85" s="59"/>
      <c r="G85" s="59"/>
      <c r="H85" s="43"/>
    </row>
    <row r="86" spans="1:11" s="37" customFormat="1" ht="21.75" customHeight="1" x14ac:dyDescent="0.2">
      <c r="A86" s="59"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86" s="59"/>
      <c r="C86" s="59"/>
      <c r="D86" s="59"/>
      <c r="E86" s="59"/>
      <c r="F86" s="59"/>
      <c r="G86" s="59"/>
      <c r="H86" s="43"/>
    </row>
    <row r="87" spans="1:11" s="37" customFormat="1" ht="9" x14ac:dyDescent="0.2">
      <c r="A87" s="59" t="str">
        <f>" - "&amp;Dados!B25</f>
        <v xml:space="preserve"> - O pagamento do objeto de que trata o PREGÃO ELETRÔNICO 017/2025, será efetuado pela Tesouraria da Prefeitura Municipal de Sumidouro.</v>
      </c>
      <c r="B87" s="59"/>
      <c r="C87" s="59"/>
      <c r="D87" s="59"/>
      <c r="E87" s="59"/>
      <c r="F87" s="59"/>
      <c r="G87" s="59"/>
      <c r="H87" s="43"/>
    </row>
    <row r="88" spans="1:11" s="27" customFormat="1" ht="9" x14ac:dyDescent="0.2">
      <c r="A88" s="59" t="str">
        <f>" - "&amp;Dados!B26</f>
        <v xml:space="preserve"> - Proposta válida por 60 (sessenta) dias</v>
      </c>
      <c r="B88" s="59"/>
      <c r="C88" s="59"/>
      <c r="D88" s="59"/>
      <c r="E88" s="59"/>
      <c r="F88" s="59"/>
      <c r="G88" s="59"/>
      <c r="H88" s="41"/>
    </row>
  </sheetData>
  <sheetProtection algorithmName="SHA-512" hashValue="6ymV8LOL5j5Oc3no97wadGTkSJ2sgKfNDl00AaZgwNbMBugHJkrN/qQpede3OaS/V7wbT0j2sIBh6vHdrm4yww==" saltValue="RW7dGnum3d5vhdVzt4nQ+Q==" spinCount="100000" sheet="1" objects="1" scenarios="1"/>
  <autoFilter ref="A11:G88" xr:uid="{00000000-0009-0000-0000-000000000000}"/>
  <mergeCells count="15">
    <mergeCell ref="C6:D6"/>
    <mergeCell ref="E6:F6"/>
    <mergeCell ref="A2:G2"/>
    <mergeCell ref="A3:G3"/>
    <mergeCell ref="A4:G4"/>
    <mergeCell ref="A5:G5"/>
    <mergeCell ref="A85:G85"/>
    <mergeCell ref="A86:G86"/>
    <mergeCell ref="A87:G87"/>
    <mergeCell ref="B8:G8"/>
    <mergeCell ref="A88:G88"/>
    <mergeCell ref="B9:G9"/>
    <mergeCell ref="F83:G83"/>
    <mergeCell ref="F84:G84"/>
    <mergeCell ref="D10:G10"/>
  </mergeCells>
  <phoneticPr fontId="0" type="noConversion"/>
  <conditionalFormatting sqref="B10">
    <cfRule type="cellIs" dxfId="12" priority="12" stopIfTrue="1" operator="equal">
      <formula>$G$1</formula>
    </cfRule>
  </conditionalFormatting>
  <conditionalFormatting sqref="B13:B29 B47:B82">
    <cfRule type="expression" dxfId="11" priority="14" stopIfTrue="1">
      <formula>IF(#REF!=1,IF(#REF!=0,1,0),0)</formula>
    </cfRule>
  </conditionalFormatting>
  <conditionalFormatting sqref="B30:B46">
    <cfRule type="expression" dxfId="10" priority="1" stopIfTrue="1">
      <formula>IF(#REF!=1,IF(#REF!=0,1,0),0)</formula>
    </cfRule>
  </conditionalFormatting>
  <conditionalFormatting sqref="B8:G9">
    <cfRule type="cellIs" dxfId="9" priority="13" stopIfTrue="1" operator="equal">
      <formula>$J$1</formula>
    </cfRule>
  </conditionalFormatting>
  <conditionalFormatting sqref="D13:D82">
    <cfRule type="expression" priority="3" stopIfTrue="1">
      <formula>$A13</formula>
    </cfRule>
  </conditionalFormatting>
  <conditionalFormatting sqref="D10:G10">
    <cfRule type="cellIs" dxfId="8" priority="28" stopIfTrue="1" operator="equal">
      <formula>$E$1</formula>
    </cfRule>
  </conditionalFormatting>
  <conditionalFormatting sqref="F13:F82">
    <cfRule type="cellIs" dxfId="7" priority="2" stopIfTrue="1" operator="equal">
      <formula>""</formula>
    </cfRule>
  </conditionalFormatting>
  <conditionalFormatting sqref="F83">
    <cfRule type="expression" dxfId="6" priority="5" stopIfTrue="1">
      <formula>IF($J83="Empate",IF(H83=1,TRUE(),FALSE()),FALSE())</formula>
    </cfRule>
    <cfRule type="expression" dxfId="5" priority="6" stopIfTrue="1">
      <formula>IF(H83="&gt;",FALSE(),IF(H83&gt;0,TRUE(),FALSE()))</formula>
    </cfRule>
    <cfRule type="expression" dxfId="4" priority="7" stopIfTrue="1">
      <formula>IF(H83="&gt;",TRUE(),FALSE())</formula>
    </cfRule>
  </conditionalFormatting>
  <conditionalFormatting sqref="F84">
    <cfRule type="expression" dxfId="3" priority="8" stopIfTrue="1">
      <formula>IF($J83="OK",IF(H83=1,TRUE(),FALSE()),FALSE())</formula>
    </cfRule>
    <cfRule type="expression" dxfId="2" priority="9" stopIfTrue="1">
      <formula>IF($J83="Empate",IF(H83=1,TRUE(),FALSE()),FALSE())</formula>
    </cfRule>
    <cfRule type="expression" dxfId="1" priority="10" stopIfTrue="1">
      <formula>IF($J83="Empate",IF(H83=2,TRUE(),FALSE()),FALSE())</formula>
    </cfRule>
  </conditionalFormatting>
  <conditionalFormatting sqref="G13:G82">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125</v>
      </c>
      <c r="E1" s="4"/>
      <c r="F1" s="4"/>
      <c r="G1" s="4"/>
    </row>
    <row r="2" spans="1:7" x14ac:dyDescent="0.2">
      <c r="A2" s="16" t="s">
        <v>10</v>
      </c>
      <c r="B2" s="54" t="s">
        <v>42</v>
      </c>
      <c r="E2" s="4"/>
      <c r="F2" s="4"/>
      <c r="G2" s="4"/>
    </row>
    <row r="3" spans="1:7" x14ac:dyDescent="0.2">
      <c r="A3" s="16" t="s">
        <v>11</v>
      </c>
      <c r="B3" s="54" t="s">
        <v>41</v>
      </c>
      <c r="C3" s="5"/>
      <c r="E3" s="52"/>
      <c r="F3" s="4"/>
      <c r="G3" s="4"/>
    </row>
    <row r="4" spans="1:7" x14ac:dyDescent="0.2">
      <c r="A4" s="16" t="s">
        <v>12</v>
      </c>
      <c r="B4" s="54" t="s">
        <v>127</v>
      </c>
      <c r="C4" s="5"/>
      <c r="E4" s="52"/>
      <c r="F4" s="4"/>
      <c r="G4" s="4"/>
    </row>
    <row r="5" spans="1:7" x14ac:dyDescent="0.2">
      <c r="A5" s="16" t="s">
        <v>13</v>
      </c>
      <c r="B5" s="54" t="s">
        <v>38</v>
      </c>
      <c r="C5" s="5"/>
      <c r="E5" s="52"/>
      <c r="F5" s="4"/>
      <c r="G5" s="4"/>
    </row>
    <row r="6" spans="1:7" x14ac:dyDescent="0.2">
      <c r="A6" s="16" t="s">
        <v>30</v>
      </c>
      <c r="B6" s="55" t="s">
        <v>39</v>
      </c>
      <c r="C6" s="5"/>
      <c r="E6" s="52"/>
      <c r="F6" s="4"/>
      <c r="G6" s="4"/>
    </row>
    <row r="7" spans="1:7" x14ac:dyDescent="0.2">
      <c r="A7" s="16" t="s">
        <v>14</v>
      </c>
      <c r="B7" s="5" t="s">
        <v>29</v>
      </c>
      <c r="C7" s="5"/>
      <c r="E7" s="52"/>
      <c r="F7" s="4"/>
      <c r="G7" s="4"/>
    </row>
    <row r="8" spans="1:7" x14ac:dyDescent="0.2">
      <c r="A8" s="25" t="s">
        <v>22</v>
      </c>
      <c r="B8" s="46">
        <v>667593.9</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ht="25.5" x14ac:dyDescent="0.2">
      <c r="A17" s="22" t="s">
        <v>20</v>
      </c>
      <c r="B17" s="24" t="s">
        <v>43</v>
      </c>
      <c r="C17" s="24" t="s">
        <v>44</v>
      </c>
      <c r="D17" s="24"/>
      <c r="E17" s="24"/>
      <c r="F17" s="24"/>
      <c r="G17" s="24"/>
      <c r="H17" s="24"/>
      <c r="I17" s="24"/>
      <c r="J17" s="24"/>
      <c r="K17" s="24"/>
      <c r="L17" s="24"/>
      <c r="M17" s="24"/>
    </row>
    <row r="18" spans="1:256" s="23" customFormat="1" x14ac:dyDescent="0.2">
      <c r="A18" s="22" t="s">
        <v>21</v>
      </c>
      <c r="B18" s="24"/>
      <c r="C18" s="12"/>
      <c r="D18" s="12"/>
      <c r="E18" s="12"/>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37</v>
      </c>
      <c r="E23" s="4"/>
      <c r="F23" s="4"/>
      <c r="G23" s="51"/>
    </row>
    <row r="24" spans="1:256" ht="63.75" x14ac:dyDescent="0.2">
      <c r="A24" s="20" t="s">
        <v>16</v>
      </c>
      <c r="B24" s="12" t="s">
        <v>35</v>
      </c>
      <c r="E24" s="4"/>
      <c r="F24" s="4"/>
      <c r="G24" s="51"/>
    </row>
    <row r="25" spans="1:256" ht="38.25" x14ac:dyDescent="0.2">
      <c r="A25" s="20" t="s">
        <v>17</v>
      </c>
      <c r="B25" s="55" t="s">
        <v>126</v>
      </c>
      <c r="C25" s="9"/>
      <c r="E25" s="4"/>
      <c r="F25" s="4"/>
      <c r="G25" s="51"/>
    </row>
    <row r="26" spans="1:256" ht="25.5" x14ac:dyDescent="0.2">
      <c r="A26" s="20" t="s">
        <v>18</v>
      </c>
      <c r="B26" s="21" t="s">
        <v>27</v>
      </c>
      <c r="E26" s="4"/>
      <c r="F26" s="4"/>
      <c r="G26" s="51"/>
    </row>
    <row r="27" spans="1:256" x14ac:dyDescent="0.2">
      <c r="A27" s="20" t="s">
        <v>31</v>
      </c>
      <c r="B27" s="58" t="s">
        <v>40</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2024-08-23T14:46:02Z</cp:lastPrinted>
  <dcterms:created xsi:type="dcterms:W3CDTF">2006-04-18T17:38:46Z</dcterms:created>
  <dcterms:modified xsi:type="dcterms:W3CDTF">2025-04-02T18:31:54Z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